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Aidan.Gorman\OneDrive - University of Limerick\Aidan Gorman - 2026 Projects\LA3798C - UL - Coastal &amp; Offshore ASV\2. Tender Docs and Clarifications\Drafts\R2\"/>
    </mc:Choice>
  </mc:AlternateContent>
  <xr:revisionPtr revIDLastSave="0" documentId="13_ncr:1_{D26A9A62-982D-42D9-B609-290D86B8A99F}" xr6:coauthVersionLast="47" xr6:coauthVersionMax="47" xr10:uidLastSave="{00000000-0000-0000-0000-000000000000}"/>
  <bookViews>
    <workbookView xWindow="28680" yWindow="-120" windowWidth="29040" windowHeight="15720" xr2:uid="{00000000-000D-0000-FFFF-FFFF00000000}"/>
  </bookViews>
  <sheets>
    <sheet name="Instructions" sheetId="10" r:id="rId1"/>
    <sheet name="Pricing" sheetId="20" r:id="rId2"/>
    <sheet name="Additional Pricing Request" sheetId="19" r:id="rId3"/>
  </sheets>
  <definedNames>
    <definedName name="_Hlk111212003" localSheetId="0">Instructions!$C$12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0" l="1"/>
  <c r="C40" i="20"/>
  <c r="C52" i="20"/>
  <c r="C20" i="20"/>
  <c r="C26" i="20"/>
  <c r="I20" i="19" l="1"/>
  <c r="G20" i="19"/>
  <c r="B2" i="20"/>
  <c r="B2" i="19" l="1"/>
</calcChain>
</file>

<file path=xl/sharedStrings.xml><?xml version="1.0" encoding="utf-8"?>
<sst xmlns="http://schemas.openxmlformats.org/spreadsheetml/2006/main" count="130" uniqueCount="101">
  <si>
    <t>General Information</t>
  </si>
  <si>
    <t>Project Title</t>
  </si>
  <si>
    <t>Instrument</t>
  </si>
  <si>
    <t>Reference</t>
  </si>
  <si>
    <t>Required Date</t>
  </si>
  <si>
    <t>EPS Category Specialist</t>
  </si>
  <si>
    <t>EPS Category Manager</t>
  </si>
  <si>
    <t>Instructions and Notes</t>
  </si>
  <si>
    <t>A</t>
  </si>
  <si>
    <t xml:space="preserve">The purpose of this Pricing Schedule is to evaluate the Ultimate Cost criterion and therefore the final amount evaluated may not match the final value of the contract signed with the successful tender. </t>
  </si>
  <si>
    <t>B</t>
  </si>
  <si>
    <t>Tenderers are required to complete the appropriate pricing scheduled tab</t>
  </si>
  <si>
    <t>C</t>
  </si>
  <si>
    <t xml:space="preserve">All prices must be quoted in € (euro) and exclusive of VAT.  </t>
  </si>
  <si>
    <t>D</t>
  </si>
  <si>
    <t>Please ensure the signature box at the bottom of this worksheet are completed.</t>
  </si>
  <si>
    <t>E</t>
  </si>
  <si>
    <t>Failure to complete and return this Pricing Schedule document as part of the Tender submission will result in the tender being rejected as non compliant.</t>
  </si>
  <si>
    <t>F</t>
  </si>
  <si>
    <t>Tenderers Must only complete the fields shaded in YELLOW. Tenders should not edit this document beyond what is required, as this may render the tender submission non-compliant as set in Clause 2.2.1 of the RFT document.</t>
  </si>
  <si>
    <t>G</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</si>
  <si>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</si>
  <si>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</si>
  <si>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</si>
  <si>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Signed:</t>
  </si>
  <si>
    <t>Position:</t>
  </si>
  <si>
    <t>Print Name:</t>
  </si>
  <si>
    <t xml:space="preserve">Phone No: </t>
  </si>
  <si>
    <t xml:space="preserve">Company Name: </t>
  </si>
  <si>
    <t>Date:</t>
  </si>
  <si>
    <t xml:space="preserve">Address: </t>
  </si>
  <si>
    <t>Email:</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</si>
  <si>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</si>
  <si>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</si>
  <si>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 xml:space="preserve">Tenderers MUST only populate the cells highlighted in Yellow. Please refer to the Instructions tab for details. </t>
  </si>
  <si>
    <t xml:space="preserve">Supplier Name: </t>
  </si>
  <si>
    <t>Supplier Name</t>
  </si>
  <si>
    <t xml:space="preserve"> </t>
  </si>
  <si>
    <t xml:space="preserve">Device Name/Model No.: </t>
  </si>
  <si>
    <t>Device Name/Model No</t>
  </si>
  <si>
    <t>Please state Date of Manufacture:</t>
  </si>
  <si>
    <t>Date of Manufacture</t>
  </si>
  <si>
    <t>Vat Rate :</t>
  </si>
  <si>
    <t>%</t>
  </si>
  <si>
    <t>Equipment Core Package</t>
  </si>
  <si>
    <t>As per specification requirements set out in Tender Response Document - Appendix 1-Technical Specification</t>
  </si>
  <si>
    <t>Total Amount ex VAT (€)</t>
  </si>
  <si>
    <t>Notes</t>
  </si>
  <si>
    <t xml:space="preserve">Sub Total after discount </t>
  </si>
  <si>
    <t>Delivery, Installation &amp; Commissioning</t>
  </si>
  <si>
    <r>
      <t xml:space="preserve">Delivery Cost - to include all shipping charges, insurance, customs duties and all aspects as outlined in Delivered Duty Paid (DDP) incoterms. </t>
    </r>
    <r>
      <rPr>
        <sz val="12"/>
        <color rgb="FFFF0000"/>
        <rFont val="Calibri"/>
        <family val="2"/>
      </rPr>
      <t>See specification C1</t>
    </r>
  </si>
  <si>
    <t>Sub Total</t>
  </si>
  <si>
    <t>Additional Items</t>
  </si>
  <si>
    <r>
      <t xml:space="preserve">Optional to Purchase                                                                                                                                                                                                                                                                     The following will </t>
    </r>
    <r>
      <rPr>
        <b/>
        <u/>
        <sz val="16"/>
        <color theme="0"/>
        <rFont val="Calibri"/>
        <family val="2"/>
      </rPr>
      <t>NOT</t>
    </r>
    <r>
      <rPr>
        <b/>
        <sz val="16"/>
        <color theme="0"/>
        <rFont val="Calibri"/>
        <family val="2"/>
      </rPr>
      <t xml:space="preserve"> form part of the Cost Evaluation  - for the Contracting Authorities information only</t>
    </r>
  </si>
  <si>
    <t>Total</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</si>
  <si>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</si>
  <si>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</si>
  <si>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</si>
  <si>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</si>
  <si>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</si>
  <si>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</si>
  <si>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</si>
  <si>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</si>
  <si>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</si>
  <si>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</si>
  <si>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</si>
  <si>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</si>
  <si>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</si>
  <si>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</si>
  <si>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</si>
  <si>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</si>
  <si>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</si>
  <si>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 xml:space="preserve"> Coastal &amp; Offshore Autonomous Surface Vehicle (ASV)</t>
  </si>
  <si>
    <t>LA3798C</t>
  </si>
  <si>
    <t>Aidan Gorman</t>
  </si>
  <si>
    <t>Appendix 2- Pricing Schedule -LA3798C</t>
  </si>
  <si>
    <t>Tender Award Criteria - Ultimate Cost  - Total Weighting 250 Marks</t>
  </si>
  <si>
    <t>Appendix 2 - Cost Proposal -250 Marks</t>
  </si>
  <si>
    <t>Current Advertised List Price/Unit Cost for a a Coastal &amp; Offshore Autonomous Surface Vehicle (ASV) (ex. Vat).</t>
  </si>
  <si>
    <t>% Saving offered to University of Limerick (UL) through Tender</t>
  </si>
  <si>
    <r>
      <t>Integrated Moonpool.</t>
    </r>
    <r>
      <rPr>
        <sz val="12"/>
        <color rgb="FFFF0000"/>
        <rFont val="Calibri"/>
        <family val="2"/>
      </rPr>
      <t xml:space="preserve"> See specification A8</t>
    </r>
  </si>
  <si>
    <r>
      <t xml:space="preserve">Motorised lifter / deployment until for the moonpool. </t>
    </r>
    <r>
      <rPr>
        <sz val="12"/>
        <color rgb="FFFF0000"/>
        <rFont val="Calibri"/>
        <family val="2"/>
      </rPr>
      <t>See Specification A9</t>
    </r>
  </si>
  <si>
    <r>
      <t xml:space="preserve">Launch and Recovery System (LARS) / towing system . </t>
    </r>
    <r>
      <rPr>
        <sz val="12"/>
        <color rgb="FFFF0000"/>
        <rFont val="Calibri"/>
        <family val="2"/>
      </rPr>
      <t>See Specification A10</t>
    </r>
  </si>
  <si>
    <r>
      <t xml:space="preserve">Situational-Awareness Camera(s) and Collision-Avoidance Capability. </t>
    </r>
    <r>
      <rPr>
        <sz val="12"/>
        <color rgb="FFFF0000"/>
        <rFont val="Calibri"/>
        <family val="2"/>
      </rPr>
      <t>See Specification A11</t>
    </r>
  </si>
  <si>
    <r>
      <t>GNSS / INS navigation and motion-reference system.</t>
    </r>
    <r>
      <rPr>
        <sz val="12"/>
        <color rgb="FFFF0000"/>
        <rFont val="Calibri"/>
        <family val="2"/>
      </rPr>
      <t xml:space="preserve"> See Specification A12</t>
    </r>
  </si>
  <si>
    <r>
      <t xml:space="preserve">Secondary, independent GNSS / INS navigation and motion-reference system. </t>
    </r>
    <r>
      <rPr>
        <sz val="12"/>
        <color rgb="FFFF0000"/>
        <rFont val="Calibri"/>
        <family val="2"/>
      </rPr>
      <t>See Specification A13</t>
    </r>
  </si>
  <si>
    <r>
      <t xml:space="preserve">Integrated, redundant communications suite for over-the-horizon command and control, comprising cellular (4G / 5G LTE), satellite (e.g. Starlink, Iridium) and radio. </t>
    </r>
    <r>
      <rPr>
        <sz val="12"/>
        <color rgb="FFFF0000"/>
        <rFont val="Calibri"/>
        <family val="2"/>
      </rPr>
      <t>See Specification A14</t>
    </r>
  </si>
  <si>
    <r>
      <t>Remote Operating Centre / control station .</t>
    </r>
    <r>
      <rPr>
        <sz val="12"/>
        <color rgb="FFFF0000"/>
        <rFont val="Calibri"/>
        <family val="2"/>
      </rPr>
      <t xml:space="preserve"> See Specificaiton A15</t>
    </r>
  </si>
  <si>
    <r>
      <t xml:space="preserve">Warranty for Year 1 - to include hardware, labour, call outs, replacement parts and/or consumables and travel expenses of service staff. </t>
    </r>
    <r>
      <rPr>
        <sz val="12"/>
        <color rgb="FFFF0000"/>
        <rFont val="Calibri"/>
        <family val="2"/>
      </rPr>
      <t>See specification B3</t>
    </r>
  </si>
  <si>
    <r>
      <t xml:space="preserve">Warranty Year 2. </t>
    </r>
    <r>
      <rPr>
        <sz val="12"/>
        <color rgb="FFFF0000"/>
        <rFont val="Calibri"/>
        <family val="2"/>
      </rPr>
      <t>See specification B4</t>
    </r>
  </si>
  <si>
    <r>
      <t xml:space="preserve">Warranty Year 3. </t>
    </r>
    <r>
      <rPr>
        <sz val="12"/>
        <color rgb="FFFF0000"/>
        <rFont val="Calibri"/>
        <family val="2"/>
      </rPr>
      <t>See specification B4</t>
    </r>
  </si>
  <si>
    <r>
      <t>Warranty Year 4. S</t>
    </r>
    <r>
      <rPr>
        <sz val="12"/>
        <color rgb="FFFF0000"/>
        <rFont val="Calibri"/>
        <family val="2"/>
      </rPr>
      <t>ee specification B4</t>
    </r>
  </si>
  <si>
    <r>
      <t xml:space="preserve">Training costs for at least four (4) UL personnel after commissioning . </t>
    </r>
    <r>
      <rPr>
        <sz val="12"/>
        <color rgb="FFFF0000"/>
        <rFont val="Calibri"/>
        <family val="2"/>
      </rPr>
      <t>See specification B5</t>
    </r>
  </si>
  <si>
    <r>
      <t xml:space="preserve">Commissioning of Equipment . </t>
    </r>
    <r>
      <rPr>
        <sz val="12"/>
        <color rgb="FFFF0000"/>
        <rFont val="Calibri"/>
        <family val="2"/>
      </rPr>
      <t>See specification C4</t>
    </r>
  </si>
  <si>
    <t>LA3798C - Request-for-Tenders under Open (OJEU) Procedure for the Supply &amp; Delivery of a Coastal &amp; Offshore Autonomous Surface Vehicle (ASV) for University of Limerick (UL)</t>
  </si>
  <si>
    <t>Glenn Coyle</t>
  </si>
  <si>
    <t>Total Amount for Ultimate Cost Evaluation (A+B+C)</t>
  </si>
  <si>
    <r>
      <t xml:space="preserve">Software required for the operation of the vessel. </t>
    </r>
    <r>
      <rPr>
        <sz val="12"/>
        <color rgb="FFFF0000"/>
        <rFont val="Calibri"/>
        <family val="2"/>
      </rPr>
      <t>See Specification A16</t>
    </r>
  </si>
  <si>
    <r>
      <t xml:space="preserve">DNV Certification . </t>
    </r>
    <r>
      <rPr>
        <sz val="12"/>
        <color rgb="FFFF0000"/>
        <rFont val="Calibri"/>
        <family val="2"/>
      </rPr>
      <t>See specification A20</t>
    </r>
  </si>
  <si>
    <r>
      <t xml:space="preserve">Cost of Software after initial period. </t>
    </r>
    <r>
      <rPr>
        <sz val="12"/>
        <color rgb="FFFF0000"/>
        <rFont val="Calibri"/>
        <family val="2"/>
      </rPr>
      <t>See Specification A17</t>
    </r>
  </si>
  <si>
    <t>12.00pm On Friday 4th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</si>
</sst>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45"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sz val="8"/>
      <name val="Calibri"/>
      <family val="2"/>
      <scheme val="minor"/>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u/>
      <sz val="16"/>
      <color theme="0"/>
      <name val="Calibri"/>
      <family val="2"/>
    </font>
  </fonts>
  <fills count="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tint="-4.9989318521683403E-2"/>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193">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30" fillId="5" borderId="4" xfId="0" applyFont="1" applyFill="1" applyBorder="1"/>
    <xf numFmtId="0" fontId="31" fillId="5" borderId="1" xfId="0" applyFont="1" applyFill="1" applyBorder="1" applyAlignment="1">
      <alignment horizontal="center" vertical="center" wrapText="1"/>
    </xf>
    <xf numFmtId="0" fontId="30" fillId="5" borderId="3" xfId="0" applyFont="1" applyFill="1" applyBorder="1" applyAlignment="1">
      <alignment horizontal="center"/>
    </xf>
    <xf numFmtId="0" fontId="30" fillId="5" borderId="2" xfId="0" applyFont="1" applyFill="1" applyBorder="1" applyAlignment="1">
      <alignment horizontal="center"/>
    </xf>
    <xf numFmtId="0" fontId="31" fillId="5" borderId="6" xfId="0" applyFont="1" applyFill="1" applyBorder="1" applyAlignment="1">
      <alignment horizontal="center" vertical="center" wrapText="1"/>
    </xf>
    <xf numFmtId="0" fontId="30" fillId="5" borderId="1" xfId="0" applyFont="1" applyFill="1" applyBorder="1" applyAlignment="1">
      <alignment horizontal="center"/>
    </xf>
    <xf numFmtId="0" fontId="27" fillId="0" borderId="20" xfId="0" applyFont="1" applyBorder="1" applyAlignment="1">
      <alignment horizontal="left" wrapText="1"/>
    </xf>
    <xf numFmtId="0" fontId="27" fillId="0" borderId="21"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4"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5" xfId="0" applyFont="1" applyBorder="1" applyAlignment="1">
      <alignment horizontal="center" vertical="center" wrapText="1" shrinkToFit="1"/>
    </xf>
    <xf numFmtId="0" fontId="33" fillId="0" borderId="16"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0" fontId="33" fillId="0" borderId="28"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7" fillId="0" borderId="0" xfId="0" applyFont="1"/>
    <xf numFmtId="0" fontId="19" fillId="8" borderId="20" xfId="0" applyFont="1" applyFill="1" applyBorder="1" applyAlignment="1">
      <alignment horizontal="left" vertical="center"/>
    </xf>
    <xf numFmtId="0" fontId="19" fillId="8" borderId="20" xfId="0" applyFont="1" applyFill="1" applyBorder="1" applyAlignment="1">
      <alignment horizontal="left" vertical="center" wrapText="1"/>
    </xf>
    <xf numFmtId="0" fontId="19" fillId="11" borderId="20" xfId="0" applyFont="1" applyFill="1" applyBorder="1" applyAlignment="1">
      <alignment vertical="center"/>
    </xf>
    <xf numFmtId="0" fontId="18" fillId="8" borderId="20" xfId="0" applyFont="1" applyFill="1" applyBorder="1" applyAlignment="1">
      <alignment horizontal="left" wrapText="1"/>
    </xf>
    <xf numFmtId="0" fontId="18" fillId="3" borderId="19" xfId="0" applyFont="1" applyFill="1" applyBorder="1"/>
    <xf numFmtId="0" fontId="18" fillId="8" borderId="21" xfId="0" applyFont="1" applyFill="1" applyBorder="1" applyAlignment="1">
      <alignment horizontal="left" wrapText="1"/>
    </xf>
    <xf numFmtId="0" fontId="18" fillId="3" borderId="22" xfId="0" applyFont="1" applyFill="1" applyBorder="1"/>
    <xf numFmtId="0" fontId="18" fillId="0" borderId="20" xfId="0" applyFont="1" applyBorder="1" applyAlignment="1">
      <alignment horizontal="left" vertical="center" wrapText="1"/>
    </xf>
    <xf numFmtId="0" fontId="32" fillId="3" borderId="19" xfId="0" applyFont="1" applyFill="1" applyBorder="1"/>
    <xf numFmtId="0" fontId="22" fillId="0" borderId="20" xfId="0" applyFont="1" applyBorder="1" applyAlignment="1">
      <alignment horizontal="left" vertical="center" wrapText="1"/>
    </xf>
    <xf numFmtId="0" fontId="18" fillId="0" borderId="24" xfId="0" applyFont="1" applyBorder="1" applyAlignment="1">
      <alignment horizontal="left" vertical="center" wrapText="1"/>
    </xf>
    <xf numFmtId="0" fontId="38" fillId="12" borderId="5" xfId="0" applyFont="1" applyFill="1" applyBorder="1" applyAlignment="1">
      <alignment horizontal="left" vertical="center" wrapText="1"/>
    </xf>
    <xf numFmtId="164" fontId="39" fillId="12" borderId="29" xfId="0" applyNumberFormat="1" applyFont="1" applyFill="1" applyBorder="1" applyAlignment="1">
      <alignment horizontal="center" vertical="center"/>
    </xf>
    <xf numFmtId="0" fontId="40" fillId="12" borderId="29" xfId="0" applyFont="1" applyFill="1" applyBorder="1"/>
    <xf numFmtId="0" fontId="37" fillId="10" borderId="15" xfId="0" applyFont="1" applyFill="1" applyBorder="1" applyAlignment="1">
      <alignment horizontal="left" vertical="center" wrapText="1"/>
    </xf>
    <xf numFmtId="164" fontId="19" fillId="10" borderId="16" xfId="0" applyNumberFormat="1" applyFont="1" applyFill="1" applyBorder="1" applyAlignment="1">
      <alignment horizontal="right" vertical="center"/>
    </xf>
    <xf numFmtId="0" fontId="35" fillId="10" borderId="23" xfId="0" applyFont="1" applyFill="1" applyBorder="1" applyAlignment="1">
      <alignment horizontal="right" wrapText="1"/>
    </xf>
    <xf numFmtId="0" fontId="32" fillId="3" borderId="35" xfId="0" applyFont="1" applyFill="1" applyBorder="1"/>
    <xf numFmtId="0" fontId="35" fillId="3" borderId="19" xfId="0" applyFont="1" applyFill="1" applyBorder="1" applyAlignment="1">
      <alignment wrapText="1"/>
    </xf>
    <xf numFmtId="164" fontId="18" fillId="3" borderId="10" xfId="0" applyNumberFormat="1" applyFont="1" applyFill="1" applyBorder="1" applyAlignment="1">
      <alignment horizontal="right" vertical="center"/>
    </xf>
    <xf numFmtId="10" fontId="18" fillId="3" borderId="26" xfId="0" applyNumberFormat="1" applyFont="1" applyFill="1" applyBorder="1" applyAlignment="1">
      <alignment horizontal="right" vertical="center"/>
    </xf>
    <xf numFmtId="164" fontId="18" fillId="3" borderId="34" xfId="0" applyNumberFormat="1" applyFont="1" applyFill="1" applyBorder="1" applyAlignment="1">
      <alignment horizontal="right" vertical="center"/>
    </xf>
    <xf numFmtId="164" fontId="22" fillId="3" borderId="10" xfId="0" applyNumberFormat="1" applyFont="1" applyFill="1" applyBorder="1" applyAlignment="1">
      <alignment horizontal="right" vertical="center"/>
    </xf>
    <xf numFmtId="0" fontId="41" fillId="14" borderId="20" xfId="0" applyFont="1" applyFill="1" applyBorder="1" applyAlignment="1">
      <alignment horizontal="center" wrapText="1"/>
    </xf>
    <xf numFmtId="0" fontId="42" fillId="14" borderId="31" xfId="0" applyFont="1" applyFill="1" applyBorder="1"/>
    <xf numFmtId="0" fontId="43" fillId="16" borderId="32" xfId="0" applyFont="1" applyFill="1" applyBorder="1"/>
    <xf numFmtId="0" fontId="42" fillId="14" borderId="32" xfId="0" applyFont="1" applyFill="1" applyBorder="1"/>
    <xf numFmtId="0" fontId="43" fillId="16" borderId="33" xfId="0" applyFont="1" applyFill="1" applyBorder="1"/>
    <xf numFmtId="0" fontId="42" fillId="14" borderId="20" xfId="0" applyFont="1" applyFill="1" applyBorder="1"/>
    <xf numFmtId="0" fontId="43" fillId="16" borderId="10" xfId="0" applyFont="1" applyFill="1" applyBorder="1"/>
    <xf numFmtId="0" fontId="42" fillId="14" borderId="10" xfId="0" applyFont="1" applyFill="1" applyBorder="1"/>
    <xf numFmtId="0" fontId="43" fillId="16" borderId="19" xfId="0" applyFont="1" applyFill="1" applyBorder="1"/>
    <xf numFmtId="0" fontId="42" fillId="14" borderId="20" xfId="0" applyFont="1" applyFill="1" applyBorder="1" applyAlignment="1">
      <alignment horizontal="left" vertical="center"/>
    </xf>
    <xf numFmtId="0" fontId="42" fillId="14" borderId="21" xfId="0" applyFont="1" applyFill="1" applyBorder="1"/>
    <xf numFmtId="0" fontId="5" fillId="2" borderId="18" xfId="0" applyFont="1" applyFill="1" applyBorder="1" applyAlignment="1">
      <alignment horizontal="left" vertical="center" wrapText="1"/>
    </xf>
    <xf numFmtId="0" fontId="5" fillId="0" borderId="19" xfId="0" applyFont="1" applyBorder="1" applyAlignment="1">
      <alignment horizontal="left"/>
    </xf>
    <xf numFmtId="0" fontId="17" fillId="2" borderId="19" xfId="0" applyFont="1" applyFill="1" applyBorder="1" applyAlignment="1">
      <alignment horizontal="left"/>
    </xf>
    <xf numFmtId="0" fontId="17" fillId="2" borderId="22" xfId="0" applyFont="1" applyFill="1" applyBorder="1" applyAlignment="1">
      <alignment horizontal="left"/>
    </xf>
    <xf numFmtId="0" fontId="5" fillId="17" borderId="17" xfId="0" applyFont="1" applyFill="1" applyBorder="1" applyAlignment="1">
      <alignment vertical="center"/>
    </xf>
    <xf numFmtId="0" fontId="5" fillId="17" borderId="20" xfId="0" applyFont="1" applyFill="1" applyBorder="1"/>
    <xf numFmtId="0" fontId="5" fillId="17" borderId="21" xfId="0" applyFont="1" applyFill="1" applyBorder="1"/>
    <xf numFmtId="0" fontId="25" fillId="11" borderId="10" xfId="0" applyFont="1" applyFill="1" applyBorder="1" applyAlignment="1">
      <alignment horizontal="center" vertical="center" wrapText="1"/>
    </xf>
    <xf numFmtId="0" fontId="25" fillId="11" borderId="19" xfId="0" applyFont="1" applyFill="1" applyBorder="1" applyAlignment="1">
      <alignment horizontal="center" vertical="center" wrapText="1"/>
    </xf>
    <xf numFmtId="0" fontId="37" fillId="0" borderId="3" xfId="0" applyFont="1" applyBorder="1" applyAlignment="1">
      <alignment horizontal="center" vertical="center"/>
    </xf>
    <xf numFmtId="0" fontId="37" fillId="10" borderId="27" xfId="0" applyFont="1" applyFill="1" applyBorder="1" applyAlignment="1">
      <alignment horizontal="left" vertical="center" wrapText="1"/>
    </xf>
    <xf numFmtId="164" fontId="19" fillId="10" borderId="28" xfId="0" applyNumberFormat="1" applyFont="1" applyFill="1" applyBorder="1" applyAlignment="1">
      <alignment horizontal="right" vertical="center"/>
    </xf>
    <xf numFmtId="0" fontId="35" fillId="10" borderId="42" xfId="0" applyFont="1" applyFill="1" applyBorder="1" applyAlignment="1">
      <alignment horizontal="right" wrapText="1"/>
    </xf>
    <xf numFmtId="0" fontId="41" fillId="18" borderId="19" xfId="0" applyFont="1" applyFill="1" applyBorder="1" applyAlignment="1">
      <alignment horizontal="left" vertical="center" wrapText="1"/>
    </xf>
    <xf numFmtId="0" fontId="41" fillId="5" borderId="19" xfId="0" applyFont="1" applyFill="1" applyBorder="1" applyAlignment="1">
      <alignment horizontal="left" vertical="center" wrapText="1"/>
    </xf>
    <xf numFmtId="0" fontId="41" fillId="15" borderId="19" xfId="0" applyFont="1" applyFill="1" applyBorder="1" applyAlignment="1">
      <alignment horizontal="left" vertical="center" wrapText="1"/>
    </xf>
    <xf numFmtId="0" fontId="41" fillId="14" borderId="21" xfId="0" applyFont="1" applyFill="1" applyBorder="1" applyAlignment="1">
      <alignment horizontal="center" wrapText="1"/>
    </xf>
    <xf numFmtId="0" fontId="41" fillId="5" borderId="22" xfId="0" applyFont="1" applyFill="1" applyBorder="1" applyAlignment="1">
      <alignment horizontal="left" vertical="center" wrapText="1"/>
    </xf>
    <xf numFmtId="0" fontId="30" fillId="16" borderId="1" xfId="0" applyFont="1" applyFill="1" applyBorder="1"/>
    <xf numFmtId="0" fontId="30" fillId="16" borderId="1" xfId="0" applyFont="1" applyFill="1" applyBorder="1" applyAlignment="1">
      <alignment horizontal="left" vertical="center"/>
    </xf>
    <xf numFmtId="0" fontId="37" fillId="0" borderId="43" xfId="0" applyFont="1" applyBorder="1" applyAlignment="1">
      <alignment horizontal="center" vertical="center"/>
    </xf>
    <xf numFmtId="0" fontId="22" fillId="20" borderId="20" xfId="0" applyFont="1" applyFill="1" applyBorder="1" applyAlignment="1">
      <alignment horizontal="left" vertical="center" wrapText="1"/>
    </xf>
    <xf numFmtId="0" fontId="25" fillId="4" borderId="31" xfId="0" applyFont="1" applyFill="1" applyBorder="1" applyAlignment="1">
      <alignment horizontal="center" vertical="center" wrapText="1"/>
    </xf>
    <xf numFmtId="0" fontId="22" fillId="0" borderId="50" xfId="0" applyFont="1" applyBorder="1" applyAlignment="1">
      <alignment horizontal="left" vertical="center" wrapText="1"/>
    </xf>
    <xf numFmtId="164" fontId="18" fillId="3" borderId="51" xfId="0" applyNumberFormat="1" applyFont="1" applyFill="1" applyBorder="1" applyAlignment="1">
      <alignment horizontal="right" vertical="center"/>
    </xf>
    <xf numFmtId="0" fontId="32" fillId="3" borderId="52" xfId="0" applyFont="1" applyFill="1" applyBorder="1"/>
    <xf numFmtId="0" fontId="5" fillId="0" borderId="13" xfId="0" applyFont="1" applyBorder="1" applyAlignment="1">
      <alignment horizontal="left" vertical="center" wrapText="1"/>
    </xf>
    <xf numFmtId="0" fontId="24" fillId="7" borderId="7"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9" borderId="31" xfId="0" applyFont="1" applyFill="1" applyBorder="1" applyAlignment="1">
      <alignment horizontal="center"/>
    </xf>
    <xf numFmtId="0" fontId="24" fillId="9" borderId="32" xfId="0" applyFont="1" applyFill="1" applyBorder="1" applyAlignment="1">
      <alignment horizontal="center"/>
    </xf>
    <xf numFmtId="0" fontId="24" fillId="9" borderId="33" xfId="0" applyFont="1" applyFill="1" applyBorder="1" applyAlignment="1">
      <alignment horizontal="center"/>
    </xf>
    <xf numFmtId="0" fontId="19" fillId="0" borderId="2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9" xfId="0" applyFont="1" applyBorder="1" applyAlignment="1">
      <alignment horizontal="center" vertical="center" wrapText="1"/>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24" fillId="7" borderId="33" xfId="0" applyFont="1" applyFill="1" applyBorder="1" applyAlignment="1">
      <alignment horizontal="center" vertical="center"/>
    </xf>
    <xf numFmtId="10" fontId="34" fillId="3" borderId="10" xfId="0" applyNumberFormat="1" applyFont="1" applyFill="1" applyBorder="1" applyAlignment="1">
      <alignment horizontal="center" vertical="center"/>
    </xf>
    <xf numFmtId="10" fontId="34" fillId="3" borderId="19" xfId="0" applyNumberFormat="1" applyFont="1" applyFill="1" applyBorder="1" applyAlignment="1">
      <alignment horizontal="center" vertical="center"/>
    </xf>
    <xf numFmtId="0" fontId="20" fillId="3" borderId="10" xfId="0" applyFont="1" applyFill="1" applyBorder="1" applyAlignment="1">
      <alignment horizontal="center" vertical="center"/>
    </xf>
    <xf numFmtId="0" fontId="20" fillId="3" borderId="19" xfId="0" applyFont="1" applyFill="1" applyBorder="1" applyAlignment="1">
      <alignment horizontal="center" vertical="center"/>
    </xf>
    <xf numFmtId="0" fontId="19" fillId="0" borderId="2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2" xfId="0" applyFont="1" applyBorder="1" applyAlignment="1">
      <alignment horizontal="center" vertical="center" wrapText="1"/>
    </xf>
    <xf numFmtId="0" fontId="37" fillId="13" borderId="20" xfId="0" applyFont="1" applyFill="1" applyBorder="1" applyAlignment="1">
      <alignment horizontal="center" vertical="center" wrapText="1"/>
    </xf>
    <xf numFmtId="0" fontId="37" fillId="13" borderId="10" xfId="0" applyFont="1" applyFill="1" applyBorder="1" applyAlignment="1">
      <alignment horizontal="center" vertical="center" wrapText="1"/>
    </xf>
    <xf numFmtId="0" fontId="37" fillId="13" borderId="19" xfId="0" applyFont="1" applyFill="1" applyBorder="1" applyAlignment="1">
      <alignment horizontal="center" vertical="center" wrapText="1"/>
    </xf>
    <xf numFmtId="0" fontId="21" fillId="13" borderId="20"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9" xfId="0" applyFont="1" applyFill="1" applyBorder="1" applyAlignment="1">
      <alignment horizontal="center" vertical="center" wrapText="1"/>
    </xf>
    <xf numFmtId="9" fontId="25" fillId="0" borderId="0" xfId="0" applyNumberFormat="1" applyFont="1" applyAlignment="1">
      <alignment horizontal="left" vertical="center" wrapText="1"/>
    </xf>
    <xf numFmtId="164" fontId="25" fillId="4" borderId="49" xfId="0" applyNumberFormat="1" applyFont="1" applyFill="1" applyBorder="1" applyAlignment="1">
      <alignment horizontal="center" vertical="center"/>
    </xf>
    <xf numFmtId="0" fontId="26" fillId="0" borderId="46" xfId="0" applyFont="1" applyBorder="1"/>
    <xf numFmtId="0" fontId="28" fillId="7" borderId="10" xfId="0" applyFont="1" applyFill="1" applyBorder="1" applyAlignment="1">
      <alignment horizontal="left" wrapText="1"/>
    </xf>
    <xf numFmtId="0" fontId="28" fillId="7" borderId="19" xfId="0" applyFont="1" applyFill="1" applyBorder="1" applyAlignment="1">
      <alignment horizontal="left" wrapText="1"/>
    </xf>
    <xf numFmtId="0" fontId="28" fillId="7" borderId="26" xfId="0" applyFont="1" applyFill="1" applyBorder="1" applyAlignment="1">
      <alignment horizontal="left" wrapText="1"/>
    </xf>
    <xf numFmtId="0" fontId="28" fillId="7" borderId="22" xfId="0" applyFont="1" applyFill="1" applyBorder="1" applyAlignment="1">
      <alignment horizontal="left" wrapText="1"/>
    </xf>
    <xf numFmtId="0" fontId="25" fillId="0" borderId="0" xfId="0" applyFont="1" applyAlignment="1">
      <alignment horizontal="left" vertical="center" wrapText="1"/>
    </xf>
    <xf numFmtId="0" fontId="37" fillId="13" borderId="17" xfId="0" applyFont="1" applyFill="1" applyBorder="1" applyAlignment="1">
      <alignment horizontal="center" vertical="center" wrapText="1"/>
    </xf>
    <xf numFmtId="0" fontId="37" fillId="13" borderId="30" xfId="0" applyFont="1" applyFill="1" applyBorder="1" applyAlignment="1">
      <alignment horizontal="center" vertical="center" wrapText="1"/>
    </xf>
    <xf numFmtId="0" fontId="37" fillId="13" borderId="18" xfId="0" applyFont="1" applyFill="1" applyBorder="1" applyAlignment="1">
      <alignment horizontal="center" vertical="center" wrapText="1"/>
    </xf>
    <xf numFmtId="0" fontId="25" fillId="13" borderId="17" xfId="0" applyFont="1" applyFill="1" applyBorder="1" applyAlignment="1">
      <alignment horizontal="center" vertical="center" wrapText="1"/>
    </xf>
    <xf numFmtId="0" fontId="25" fillId="13" borderId="30" xfId="0" applyFont="1" applyFill="1" applyBorder="1" applyAlignment="1">
      <alignment horizontal="center" vertical="center" wrapText="1"/>
    </xf>
    <xf numFmtId="0" fontId="25" fillId="13" borderId="18" xfId="0" applyFont="1" applyFill="1" applyBorder="1" applyAlignment="1">
      <alignment horizontal="center" vertical="center" wrapText="1"/>
    </xf>
    <xf numFmtId="0" fontId="38" fillId="19" borderId="44" xfId="0" applyFont="1" applyFill="1" applyBorder="1" applyAlignment="1">
      <alignment horizontal="center" vertical="center" wrapText="1"/>
    </xf>
    <xf numFmtId="0" fontId="38" fillId="19" borderId="45" xfId="0" applyFont="1" applyFill="1" applyBorder="1" applyAlignment="1">
      <alignment horizontal="center" vertical="center" wrapText="1"/>
    </xf>
    <xf numFmtId="0" fontId="38" fillId="19" borderId="46" xfId="0" applyFont="1" applyFill="1" applyBorder="1" applyAlignment="1">
      <alignment horizontal="center" vertical="center" wrapText="1"/>
    </xf>
    <xf numFmtId="0" fontId="21" fillId="13" borderId="47" xfId="0" applyFont="1" applyFill="1" applyBorder="1" applyAlignment="1">
      <alignment horizontal="center" vertical="center" wrapText="1"/>
    </xf>
    <xf numFmtId="0" fontId="21" fillId="13" borderId="37" xfId="0" applyFont="1" applyFill="1" applyBorder="1" applyAlignment="1">
      <alignment horizontal="center" vertical="center" wrapText="1"/>
    </xf>
    <xf numFmtId="0" fontId="21" fillId="13" borderId="48" xfId="0" applyFont="1" applyFill="1" applyBorder="1" applyAlignment="1">
      <alignment horizontal="center" vertical="center" wrapText="1"/>
    </xf>
    <xf numFmtId="0" fontId="5" fillId="17" borderId="3" xfId="0" applyFont="1" applyFill="1" applyBorder="1" applyAlignment="1">
      <alignment horizontal="center"/>
    </xf>
    <xf numFmtId="0" fontId="5" fillId="17" borderId="2" xfId="0" applyFont="1" applyFill="1" applyBorder="1" applyAlignment="1">
      <alignment horizontal="center"/>
    </xf>
    <xf numFmtId="0" fontId="43" fillId="16" borderId="36" xfId="0" applyFont="1" applyFill="1" applyBorder="1" applyAlignment="1">
      <alignment horizontal="center"/>
    </xf>
    <xf numFmtId="0" fontId="43" fillId="16" borderId="37" xfId="0" applyFont="1" applyFill="1" applyBorder="1" applyAlignment="1">
      <alignment horizontal="center"/>
    </xf>
    <xf numFmtId="0" fontId="43" fillId="16" borderId="38" xfId="0" applyFont="1" applyFill="1" applyBorder="1" applyAlignment="1">
      <alignment horizontal="center"/>
    </xf>
    <xf numFmtId="0" fontId="43" fillId="16" borderId="39" xfId="0" applyFont="1" applyFill="1" applyBorder="1" applyAlignment="1">
      <alignment horizontal="center"/>
    </xf>
    <xf numFmtId="0" fontId="43" fillId="16" borderId="40" xfId="0" applyFont="1" applyFill="1" applyBorder="1" applyAlignment="1">
      <alignment horizontal="center"/>
    </xf>
    <xf numFmtId="0" fontId="43" fillId="16" borderId="41" xfId="0" applyFont="1" applyFill="1" applyBorder="1" applyAlignment="1">
      <alignment horizontal="center"/>
    </xf>
    <xf numFmtId="0" fontId="41" fillId="14" borderId="31" xfId="0" applyFont="1" applyFill="1" applyBorder="1" applyAlignment="1">
      <alignment horizontal="center" vertical="center" wrapText="1"/>
    </xf>
    <xf numFmtId="0" fontId="41" fillId="14" borderId="33" xfId="0" applyFont="1" applyFill="1" applyBorder="1" applyAlignment="1">
      <alignment horizontal="center" vertical="center" wrapTex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280867</xdr:colOff>
      <xdr:row>1</xdr:row>
      <xdr:rowOff>48848</xdr:rowOff>
    </xdr:from>
    <xdr:to>
      <xdr:col>2</xdr:col>
      <xdr:colOff>2924889</xdr:colOff>
      <xdr:row>7</xdr:row>
      <xdr:rowOff>0</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91829" y="317502"/>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3089519</xdr:colOff>
      <xdr:row>3</xdr:row>
      <xdr:rowOff>48845</xdr:rowOff>
    </xdr:from>
    <xdr:to>
      <xdr:col>3</xdr:col>
      <xdr:colOff>35804</xdr:colOff>
      <xdr:row>5</xdr:row>
      <xdr:rowOff>200269</xdr:rowOff>
    </xdr:to>
    <xdr:pic>
      <xdr:nvPicPr>
        <xdr:cNvPr id="5" name="Picture 4" descr="A black background with green text&#10;&#10;AI-generated content may be incorrect.">
          <a:extLst>
            <a:ext uri="{FF2B5EF4-FFF2-40B4-BE49-F238E27FC236}">
              <a16:creationId xmlns:a16="http://schemas.microsoft.com/office/drawing/2014/main" id="{DDF55AD0-E261-D66B-476E-A26B2240C4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00481" y="854807"/>
          <a:ext cx="2978785" cy="600075"/>
        </a:xfrm>
        <a:prstGeom prst="rect">
          <a:avLst/>
        </a:prstGeom>
        <a:noFill/>
      </xdr:spPr>
    </xdr:pic>
    <xdr:clientData/>
  </xdr:twoCellAnchor>
  <xdr:twoCellAnchor editAs="oneCell">
    <xdr:from>
      <xdr:col>1</xdr:col>
      <xdr:colOff>118940</xdr:colOff>
      <xdr:row>2</xdr:row>
      <xdr:rowOff>122115</xdr:rowOff>
    </xdr:from>
    <xdr:to>
      <xdr:col>2</xdr:col>
      <xdr:colOff>8743</xdr:colOff>
      <xdr:row>6</xdr:row>
      <xdr:rowOff>260106</xdr:rowOff>
    </xdr:to>
    <xdr:pic>
      <xdr:nvPicPr>
        <xdr:cNvPr id="2" name="Picture 1" descr="Logo, company name&#10;&#10;Description automatically generated">
          <a:extLst>
            <a:ext uri="{FF2B5EF4-FFF2-40B4-BE49-F238E27FC236}">
              <a16:creationId xmlns:a16="http://schemas.microsoft.com/office/drawing/2014/main" id="{A987DEB2-4C31-206A-11F6-11D7652CB0EF}"/>
            </a:ext>
          </a:extLst>
        </xdr:cNvPr>
        <xdr:cNvPicPr>
          <a:picLocks noChangeAspect="1"/>
        </xdr:cNvPicPr>
      </xdr:nvPicPr>
      <xdr:blipFill>
        <a:blip xmlns:r="http://schemas.openxmlformats.org/officeDocument/2006/relationships" r:embed="rId3"/>
        <a:stretch>
          <a:fillRect/>
        </a:stretch>
      </xdr:blipFill>
      <xdr:spPr>
        <a:xfrm>
          <a:off x="753940" y="659423"/>
          <a:ext cx="2084705" cy="1123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5"/>
  <sheetViews>
    <sheetView tabSelected="1" zoomScale="78" zoomScaleNormal="78" workbookViewId="0">
      <selection activeCell="C17" sqref="C17"/>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10" ht="21" x14ac:dyDescent="0.35">
      <c r="B1" s="7" t="s">
        <v>75</v>
      </c>
    </row>
    <row r="2" spans="2:10" ht="21" x14ac:dyDescent="0.35">
      <c r="B2" s="7"/>
      <c r="C2" s="13"/>
    </row>
    <row r="3" spans="2:10" ht="21" x14ac:dyDescent="0.35">
      <c r="B3" s="7"/>
    </row>
    <row r="4" spans="2:10" ht="20.25" x14ac:dyDescent="0.3">
      <c r="B4"/>
      <c r="C4" s="14"/>
    </row>
    <row r="5" spans="2:10" x14ac:dyDescent="0.25">
      <c r="B5"/>
    </row>
    <row r="6" spans="2:10" ht="21.75" customHeight="1" x14ac:dyDescent="0.35">
      <c r="B6" s="7"/>
    </row>
    <row r="7" spans="2:10" ht="21.75" customHeight="1" x14ac:dyDescent="0.35">
      <c r="B7" s="7"/>
    </row>
    <row r="8" spans="2:10" ht="21.75" thickBot="1" x14ac:dyDescent="0.4">
      <c r="B8" s="7"/>
    </row>
    <row r="9" spans="2:10" ht="21.75" thickBot="1" x14ac:dyDescent="0.4">
      <c r="B9" s="168" t="s">
        <v>0</v>
      </c>
      <c r="C9" s="169"/>
      <c r="D9" s="2"/>
      <c r="E9" s="2"/>
      <c r="F9" s="2"/>
      <c r="G9" s="2"/>
      <c r="H9" s="2"/>
      <c r="I9" s="2"/>
      <c r="J9" s="2"/>
    </row>
    <row r="10" spans="2:10" ht="109.5" customHeight="1" x14ac:dyDescent="0.25">
      <c r="B10" s="97" t="s">
        <v>1</v>
      </c>
      <c r="C10" s="93" t="s">
        <v>94</v>
      </c>
      <c r="D10" s="2"/>
      <c r="E10" s="2"/>
      <c r="F10" s="2"/>
      <c r="G10" s="2"/>
      <c r="H10" s="2"/>
      <c r="I10" s="2"/>
      <c r="J10" s="2"/>
    </row>
    <row r="11" spans="2:10" ht="54" customHeight="1" x14ac:dyDescent="0.25">
      <c r="B11" s="97" t="s">
        <v>2</v>
      </c>
      <c r="C11" s="119" t="s">
        <v>72</v>
      </c>
      <c r="D11" s="2"/>
    </row>
    <row r="12" spans="2:10" ht="34.9" customHeight="1" x14ac:dyDescent="0.35">
      <c r="B12" s="97" t="s">
        <v>3</v>
      </c>
      <c r="C12" s="94" t="s">
        <v>73</v>
      </c>
      <c r="D12" s="2"/>
    </row>
    <row r="13" spans="2:10" ht="21" x14ac:dyDescent="0.35">
      <c r="B13" s="98" t="s">
        <v>4</v>
      </c>
      <c r="C13" s="94" t="s">
        <v>100</v>
      </c>
      <c r="D13" s="2"/>
    </row>
    <row r="14" spans="2:10" ht="21" x14ac:dyDescent="0.35">
      <c r="B14" s="98" t="s">
        <v>5</v>
      </c>
      <c r="C14" s="95" t="s">
        <v>74</v>
      </c>
      <c r="D14" s="2"/>
    </row>
    <row r="15" spans="2:10" ht="21.75" thickBot="1" x14ac:dyDescent="0.4">
      <c r="B15" s="99" t="s">
        <v>6</v>
      </c>
      <c r="C15" s="96" t="s">
        <v>95</v>
      </c>
      <c r="D15" s="2"/>
    </row>
    <row r="16" spans="2:10" ht="23.25" customHeight="1" x14ac:dyDescent="0.25">
      <c r="B16" s="4"/>
      <c r="C16" s="5"/>
      <c r="D16" s="2"/>
    </row>
    <row r="17" spans="2:5" ht="19.5" thickBot="1" x14ac:dyDescent="0.3">
      <c r="B17" s="8"/>
      <c r="C17" s="6"/>
      <c r="D17" s="3"/>
      <c r="E17" s="9"/>
    </row>
    <row r="18" spans="2:5" ht="21" customHeight="1" x14ac:dyDescent="0.25">
      <c r="B18" s="176" t="s">
        <v>7</v>
      </c>
      <c r="C18" s="177"/>
      <c r="D18" s="3"/>
      <c r="E18" s="9"/>
    </row>
    <row r="19" spans="2:5" ht="81.599999999999994" customHeight="1" x14ac:dyDescent="0.35">
      <c r="B19" s="82" t="s">
        <v>8</v>
      </c>
      <c r="C19" s="106" t="s">
        <v>9</v>
      </c>
      <c r="D19" s="3"/>
      <c r="E19" s="9"/>
    </row>
    <row r="20" spans="2:5" ht="42" x14ac:dyDescent="0.35">
      <c r="B20" s="82" t="s">
        <v>10</v>
      </c>
      <c r="C20" s="107" t="s">
        <v>11</v>
      </c>
      <c r="D20" s="3"/>
      <c r="E20" s="9"/>
    </row>
    <row r="21" spans="2:5" ht="21" x14ac:dyDescent="0.35">
      <c r="B21" s="82" t="s">
        <v>12</v>
      </c>
      <c r="C21" s="107" t="s">
        <v>13</v>
      </c>
      <c r="D21" s="3"/>
      <c r="E21" s="9"/>
    </row>
    <row r="22" spans="2:5" ht="42" x14ac:dyDescent="0.35">
      <c r="B22" s="82" t="s">
        <v>14</v>
      </c>
      <c r="C22" s="107" t="s">
        <v>15</v>
      </c>
      <c r="D22" s="15"/>
      <c r="E22" s="9"/>
    </row>
    <row r="23" spans="2:5" ht="63" x14ac:dyDescent="0.35">
      <c r="B23" s="82" t="s">
        <v>16</v>
      </c>
      <c r="C23" s="108" t="s">
        <v>17</v>
      </c>
      <c r="D23" s="15"/>
      <c r="E23" s="9"/>
    </row>
    <row r="24" spans="2:5" ht="84" x14ac:dyDescent="0.35">
      <c r="B24" s="82" t="s">
        <v>18</v>
      </c>
      <c r="C24" s="107" t="s">
        <v>19</v>
      </c>
      <c r="D24" s="15"/>
      <c r="E24" s="9"/>
    </row>
    <row r="25" spans="2:5" ht="111.75" customHeight="1" x14ac:dyDescent="0.35">
      <c r="B25" s="82" t="s">
        <v>20</v>
      </c>
      <c r="C25" s="107" t="s">
        <v>21</v>
      </c>
      <c r="D25" s="15"/>
      <c r="E25" s="9"/>
    </row>
    <row r="26" spans="2:5" ht="105.75" thickBot="1" x14ac:dyDescent="0.4">
      <c r="B26" s="109" t="s">
        <v>22</v>
      </c>
      <c r="C26" s="110" t="s">
        <v>23</v>
      </c>
      <c r="D26" s="15"/>
      <c r="E26" s="9"/>
    </row>
    <row r="27" spans="2:5" ht="21.75" thickBot="1" x14ac:dyDescent="0.4">
      <c r="B27" s="15"/>
      <c r="C27" s="15"/>
      <c r="D27" s="15"/>
      <c r="E27" s="9"/>
    </row>
    <row r="28" spans="2:5" ht="21.75" customHeight="1" x14ac:dyDescent="0.35">
      <c r="B28" s="83" t="s">
        <v>24</v>
      </c>
      <c r="C28" s="84"/>
      <c r="D28" s="85" t="s">
        <v>25</v>
      </c>
      <c r="E28" s="86"/>
    </row>
    <row r="29" spans="2:5" ht="21.75" customHeight="1" x14ac:dyDescent="0.35">
      <c r="B29" s="87" t="s">
        <v>26</v>
      </c>
      <c r="C29" s="88"/>
      <c r="D29" s="89" t="s">
        <v>27</v>
      </c>
      <c r="E29" s="90"/>
    </row>
    <row r="30" spans="2:5" ht="21.75" customHeight="1" x14ac:dyDescent="0.35">
      <c r="B30" s="87" t="s">
        <v>28</v>
      </c>
      <c r="C30" s="88"/>
      <c r="D30" s="89" t="s">
        <v>29</v>
      </c>
      <c r="E30" s="90"/>
    </row>
    <row r="31" spans="2:5" ht="33.75" customHeight="1" x14ac:dyDescent="0.35">
      <c r="B31" s="91" t="s">
        <v>30</v>
      </c>
      <c r="C31" s="170"/>
      <c r="D31" s="171"/>
      <c r="E31" s="172"/>
    </row>
    <row r="32" spans="2:5" ht="21.75" customHeight="1" thickBot="1" x14ac:dyDescent="0.4">
      <c r="B32" s="92" t="s">
        <v>31</v>
      </c>
      <c r="C32" s="173"/>
      <c r="D32" s="174"/>
      <c r="E32" s="175"/>
    </row>
    <row r="33" spans="2:3" ht="32.25" customHeight="1" x14ac:dyDescent="0.25"/>
    <row r="35" spans="2:3" x14ac:dyDescent="0.25">
      <c r="B35" s="16"/>
      <c r="C35" s="17"/>
    </row>
  </sheetData>
  <mergeCells count="4">
    <mergeCell ref="B9:C9"/>
    <mergeCell ref="C31:E31"/>
    <mergeCell ref="C32:E32"/>
    <mergeCell ref="B18:C18"/>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33EB-6E38-4A28-A6B0-DA91353F09C3}">
  <dimension ref="A1:E70"/>
  <sheetViews>
    <sheetView showGridLines="0" topLeftCell="A32" zoomScale="70" zoomScaleNormal="70" workbookViewId="0">
      <selection activeCell="C42" sqref="C42"/>
    </sheetView>
  </sheetViews>
  <sheetFormatPr defaultColWidth="9.140625" defaultRowHeight="15.75" x14ac:dyDescent="0.25"/>
  <cols>
    <col min="1" max="1" width="9.140625" style="18"/>
    <col min="2" max="2" width="100.140625" style="18" customWidth="1"/>
    <col min="3" max="3" width="19.140625" style="18" customWidth="1"/>
    <col min="4" max="4" width="58.28515625" style="18" customWidth="1"/>
    <col min="5" max="5" width="108.42578125" style="18" customWidth="1"/>
    <col min="6" max="16384" width="9.140625" style="18"/>
  </cols>
  <sheetData>
    <row r="1" spans="2:5" ht="16.5" thickBot="1" x14ac:dyDescent="0.3">
      <c r="B1" s="20"/>
      <c r="C1" s="21"/>
      <c r="D1" s="21"/>
      <c r="E1" s="21"/>
    </row>
    <row r="2" spans="2:5" ht="15.75" customHeight="1" x14ac:dyDescent="0.25">
      <c r="B2" s="120" t="str">
        <f>Instructions!C10</f>
        <v>LA3798C - Request-for-Tenders under Open (OJEU) Procedure for the Supply &amp; Delivery of a Coastal &amp; Offshore Autonomous Surface Vehicle (ASV) for University of Limerick (UL)</v>
      </c>
      <c r="C2" s="121"/>
      <c r="D2" s="122"/>
    </row>
    <row r="3" spans="2:5" ht="55.9" customHeight="1" thickBot="1" x14ac:dyDescent="0.3">
      <c r="B3" s="123"/>
      <c r="C3" s="124"/>
      <c r="D3" s="125"/>
    </row>
    <row r="4" spans="2:5" ht="16.5" thickBot="1" x14ac:dyDescent="0.3">
      <c r="B4" s="22"/>
      <c r="C4" s="23"/>
      <c r="D4" s="23"/>
      <c r="E4" s="23"/>
    </row>
    <row r="5" spans="2:5" ht="22.5" customHeight="1" x14ac:dyDescent="0.35">
      <c r="B5" s="126" t="s">
        <v>76</v>
      </c>
      <c r="C5" s="127"/>
      <c r="D5" s="128"/>
      <c r="E5" s="24"/>
    </row>
    <row r="6" spans="2:5" x14ac:dyDescent="0.25">
      <c r="B6" s="129" t="s">
        <v>32</v>
      </c>
      <c r="C6" s="130"/>
      <c r="D6" s="131"/>
      <c r="E6" s="25"/>
    </row>
    <row r="7" spans="2:5" ht="22.15" customHeight="1" x14ac:dyDescent="0.25">
      <c r="B7" s="129" t="s">
        <v>33</v>
      </c>
      <c r="C7" s="130"/>
      <c r="D7" s="131"/>
    </row>
    <row r="8" spans="2:5" ht="22.15" customHeight="1" thickBot="1" x14ac:dyDescent="0.3">
      <c r="B8" s="139" t="s">
        <v>34</v>
      </c>
      <c r="C8" s="140"/>
      <c r="D8" s="141"/>
    </row>
    <row r="9" spans="2:5" ht="16.5" thickBot="1" x14ac:dyDescent="0.3">
      <c r="B9" s="26"/>
      <c r="C9" s="26"/>
      <c r="D9" s="26"/>
    </row>
    <row r="10" spans="2:5" ht="34.5" customHeight="1" x14ac:dyDescent="0.25">
      <c r="B10" s="132" t="s">
        <v>77</v>
      </c>
      <c r="C10" s="133"/>
      <c r="D10" s="134"/>
    </row>
    <row r="11" spans="2:5" ht="30" customHeight="1" x14ac:dyDescent="0.25">
      <c r="B11" s="59" t="s">
        <v>35</v>
      </c>
      <c r="C11" s="137" t="s">
        <v>36</v>
      </c>
      <c r="D11" s="138"/>
      <c r="E11" s="57" t="s">
        <v>37</v>
      </c>
    </row>
    <row r="12" spans="2:5" ht="30" customHeight="1" x14ac:dyDescent="0.25">
      <c r="B12" s="59" t="s">
        <v>38</v>
      </c>
      <c r="C12" s="137" t="s">
        <v>39</v>
      </c>
      <c r="D12" s="138"/>
    </row>
    <row r="13" spans="2:5" ht="30" customHeight="1" x14ac:dyDescent="0.25">
      <c r="B13" s="59" t="s">
        <v>40</v>
      </c>
      <c r="C13" s="137" t="s">
        <v>41</v>
      </c>
      <c r="D13" s="138"/>
    </row>
    <row r="14" spans="2:5" ht="30" customHeight="1" x14ac:dyDescent="0.25">
      <c r="B14" s="60" t="s">
        <v>42</v>
      </c>
      <c r="C14" s="135" t="s">
        <v>43</v>
      </c>
      <c r="D14" s="136"/>
    </row>
    <row r="15" spans="2:5" ht="37.5" customHeight="1" x14ac:dyDescent="0.25">
      <c r="B15" s="142" t="s">
        <v>44</v>
      </c>
      <c r="C15" s="143"/>
      <c r="D15" s="144"/>
    </row>
    <row r="16" spans="2:5" ht="37.5" customHeight="1" x14ac:dyDescent="0.25">
      <c r="B16" s="145" t="s">
        <v>45</v>
      </c>
      <c r="C16" s="146"/>
      <c r="D16" s="147"/>
    </row>
    <row r="17" spans="1:4" ht="37.5" customHeight="1" x14ac:dyDescent="0.25">
      <c r="B17" s="61"/>
      <c r="C17" s="100" t="s">
        <v>46</v>
      </c>
      <c r="D17" s="101" t="s">
        <v>47</v>
      </c>
    </row>
    <row r="18" spans="1:4" ht="30" customHeight="1" x14ac:dyDescent="0.25">
      <c r="B18" s="62" t="s">
        <v>78</v>
      </c>
      <c r="C18" s="78">
        <v>0</v>
      </c>
      <c r="D18" s="63"/>
    </row>
    <row r="19" spans="1:4" ht="30" customHeight="1" thickBot="1" x14ac:dyDescent="0.3">
      <c r="B19" s="64" t="s">
        <v>79</v>
      </c>
      <c r="C19" s="79">
        <v>0</v>
      </c>
      <c r="D19" s="65"/>
    </row>
    <row r="20" spans="1:4" ht="33" customHeight="1" thickBot="1" x14ac:dyDescent="0.3">
      <c r="A20" s="102" t="s">
        <v>8</v>
      </c>
      <c r="B20" s="73" t="s">
        <v>48</v>
      </c>
      <c r="C20" s="74">
        <f>C18-(C18*C19)</f>
        <v>0</v>
      </c>
      <c r="D20" s="75" t="s">
        <v>37</v>
      </c>
    </row>
    <row r="21" spans="1:4" ht="33" customHeight="1" x14ac:dyDescent="0.25">
      <c r="A21" s="58"/>
      <c r="B21" s="156" t="s">
        <v>49</v>
      </c>
      <c r="C21" s="157"/>
      <c r="D21" s="158"/>
    </row>
    <row r="22" spans="1:4" ht="33" customHeight="1" x14ac:dyDescent="0.25">
      <c r="A22" s="58"/>
      <c r="B22" s="145" t="s">
        <v>45</v>
      </c>
      <c r="C22" s="146"/>
      <c r="D22" s="147"/>
    </row>
    <row r="23" spans="1:4" ht="33" customHeight="1" x14ac:dyDescent="0.25">
      <c r="A23" s="58"/>
      <c r="B23" s="61"/>
      <c r="C23" s="100" t="s">
        <v>46</v>
      </c>
      <c r="D23" s="101" t="s">
        <v>47</v>
      </c>
    </row>
    <row r="24" spans="1:4" ht="60" customHeight="1" x14ac:dyDescent="0.25">
      <c r="A24" s="58"/>
      <c r="B24" s="66" t="s">
        <v>50</v>
      </c>
      <c r="C24" s="78">
        <v>0</v>
      </c>
      <c r="D24" s="63"/>
    </row>
    <row r="25" spans="1:4" ht="33" customHeight="1" thickBot="1" x14ac:dyDescent="0.3">
      <c r="A25" s="58"/>
      <c r="B25" s="69" t="s">
        <v>93</v>
      </c>
      <c r="C25" s="80">
        <v>0</v>
      </c>
      <c r="D25" s="76" t="s">
        <v>37</v>
      </c>
    </row>
    <row r="26" spans="1:4" ht="33" customHeight="1" thickBot="1" x14ac:dyDescent="0.3">
      <c r="A26" s="102" t="s">
        <v>10</v>
      </c>
      <c r="B26" s="73" t="s">
        <v>51</v>
      </c>
      <c r="C26" s="74">
        <f>SUM(C24:C25)</f>
        <v>0</v>
      </c>
      <c r="D26" s="75" t="s">
        <v>37</v>
      </c>
    </row>
    <row r="27" spans="1:4" ht="33" customHeight="1" x14ac:dyDescent="0.25">
      <c r="B27" s="159" t="s">
        <v>52</v>
      </c>
      <c r="C27" s="160"/>
      <c r="D27" s="161"/>
    </row>
    <row r="28" spans="1:4" ht="33" customHeight="1" x14ac:dyDescent="0.25">
      <c r="B28" s="145" t="s">
        <v>45</v>
      </c>
      <c r="C28" s="146"/>
      <c r="D28" s="147"/>
    </row>
    <row r="29" spans="1:4" ht="33" customHeight="1" x14ac:dyDescent="0.25">
      <c r="B29" s="61"/>
      <c r="C29" s="100" t="s">
        <v>46</v>
      </c>
      <c r="D29" s="101" t="s">
        <v>47</v>
      </c>
    </row>
    <row r="30" spans="1:4" ht="47.25" customHeight="1" x14ac:dyDescent="0.25">
      <c r="B30" s="68" t="s">
        <v>80</v>
      </c>
      <c r="C30" s="78">
        <v>0</v>
      </c>
      <c r="D30" s="67" t="s">
        <v>37</v>
      </c>
    </row>
    <row r="31" spans="1:4" ht="47.25" customHeight="1" x14ac:dyDescent="0.25">
      <c r="B31" s="68" t="s">
        <v>82</v>
      </c>
      <c r="C31" s="78">
        <v>0</v>
      </c>
      <c r="D31" s="67"/>
    </row>
    <row r="32" spans="1:4" ht="47.25" customHeight="1" x14ac:dyDescent="0.25">
      <c r="B32" s="68" t="s">
        <v>83</v>
      </c>
      <c r="C32" s="78">
        <v>0</v>
      </c>
      <c r="D32" s="67"/>
    </row>
    <row r="33" spans="1:5" ht="47.25" customHeight="1" x14ac:dyDescent="0.25">
      <c r="B33" s="68" t="s">
        <v>84</v>
      </c>
      <c r="C33" s="78">
        <v>0</v>
      </c>
      <c r="D33" s="67"/>
    </row>
    <row r="34" spans="1:5" ht="47.25" customHeight="1" x14ac:dyDescent="0.25">
      <c r="B34" s="68" t="s">
        <v>86</v>
      </c>
      <c r="C34" s="78">
        <v>0</v>
      </c>
      <c r="D34" s="67"/>
    </row>
    <row r="35" spans="1:5" ht="47.25" customHeight="1" x14ac:dyDescent="0.25">
      <c r="B35" s="68" t="s">
        <v>87</v>
      </c>
      <c r="C35" s="78">
        <v>0</v>
      </c>
      <c r="D35" s="67"/>
    </row>
    <row r="36" spans="1:5" ht="47.25" customHeight="1" x14ac:dyDescent="0.25">
      <c r="B36" s="68" t="s">
        <v>97</v>
      </c>
      <c r="C36" s="78">
        <v>0</v>
      </c>
      <c r="D36" s="67"/>
    </row>
    <row r="37" spans="1:5" ht="47.25" customHeight="1" x14ac:dyDescent="0.25">
      <c r="B37" s="68" t="s">
        <v>98</v>
      </c>
      <c r="C37" s="78">
        <v>0</v>
      </c>
      <c r="D37" s="67"/>
    </row>
    <row r="38" spans="1:5" ht="47.25" customHeight="1" x14ac:dyDescent="0.25">
      <c r="B38" s="68" t="s">
        <v>88</v>
      </c>
      <c r="C38" s="78">
        <v>0</v>
      </c>
      <c r="D38" s="67"/>
    </row>
    <row r="39" spans="1:5" ht="47.25" customHeight="1" thickBot="1" x14ac:dyDescent="0.3">
      <c r="B39" s="116" t="s">
        <v>92</v>
      </c>
      <c r="C39" s="117">
        <v>0</v>
      </c>
      <c r="D39" s="118"/>
    </row>
    <row r="40" spans="1:5" ht="47.25" customHeight="1" thickBot="1" x14ac:dyDescent="0.3">
      <c r="A40" s="102" t="s">
        <v>12</v>
      </c>
      <c r="B40" s="103" t="s">
        <v>51</v>
      </c>
      <c r="C40" s="104">
        <f>SUM(C30:C39)</f>
        <v>0</v>
      </c>
      <c r="D40" s="105" t="s">
        <v>37</v>
      </c>
    </row>
    <row r="41" spans="1:5" s="19" customFormat="1" ht="30" customHeight="1" thickBot="1" x14ac:dyDescent="0.4">
      <c r="B41" s="70" t="s">
        <v>96</v>
      </c>
      <c r="C41" s="71">
        <f>(C20+C26+C40)</f>
        <v>0</v>
      </c>
      <c r="D41" s="72" t="s">
        <v>37</v>
      </c>
      <c r="E41" s="57"/>
    </row>
    <row r="42" spans="1:5" s="19" customFormat="1" ht="30" customHeight="1" thickBot="1" x14ac:dyDescent="0.4"/>
    <row r="43" spans="1:5" ht="53.25" customHeight="1" x14ac:dyDescent="0.25">
      <c r="A43" s="113"/>
      <c r="B43" s="162" t="s">
        <v>53</v>
      </c>
      <c r="C43" s="163"/>
      <c r="D43" s="164"/>
    </row>
    <row r="44" spans="1:5" ht="33" customHeight="1" x14ac:dyDescent="0.25">
      <c r="A44" s="113"/>
      <c r="B44" s="165" t="s">
        <v>45</v>
      </c>
      <c r="C44" s="166"/>
      <c r="D44" s="167"/>
    </row>
    <row r="45" spans="1:5" ht="33" customHeight="1" x14ac:dyDescent="0.25">
      <c r="A45" s="113"/>
      <c r="B45" s="61"/>
      <c r="C45" s="100" t="s">
        <v>46</v>
      </c>
      <c r="D45" s="101" t="s">
        <v>47</v>
      </c>
    </row>
    <row r="46" spans="1:5" ht="33" customHeight="1" x14ac:dyDescent="0.25">
      <c r="A46" s="113"/>
      <c r="B46" s="114" t="s">
        <v>81</v>
      </c>
      <c r="C46" s="81">
        <v>0</v>
      </c>
      <c r="D46" s="77"/>
    </row>
    <row r="47" spans="1:5" ht="33" customHeight="1" x14ac:dyDescent="0.25">
      <c r="A47" s="113"/>
      <c r="B47" s="114" t="s">
        <v>85</v>
      </c>
      <c r="C47" s="81">
        <v>0</v>
      </c>
      <c r="D47" s="77"/>
    </row>
    <row r="48" spans="1:5" ht="33" customHeight="1" x14ac:dyDescent="0.25">
      <c r="A48" s="113"/>
      <c r="B48" s="114" t="s">
        <v>99</v>
      </c>
      <c r="C48" s="81">
        <v>0</v>
      </c>
      <c r="D48" s="77"/>
    </row>
    <row r="49" spans="1:4" ht="33" customHeight="1" x14ac:dyDescent="0.25">
      <c r="A49" s="113"/>
      <c r="B49" s="114" t="s">
        <v>89</v>
      </c>
      <c r="C49" s="81">
        <v>0</v>
      </c>
      <c r="D49" s="77"/>
    </row>
    <row r="50" spans="1:4" ht="33" customHeight="1" x14ac:dyDescent="0.25">
      <c r="A50" s="113"/>
      <c r="B50" s="114" t="s">
        <v>90</v>
      </c>
      <c r="C50" s="81">
        <v>0</v>
      </c>
      <c r="D50" s="77"/>
    </row>
    <row r="51" spans="1:4" ht="33" customHeight="1" thickBot="1" x14ac:dyDescent="0.3">
      <c r="A51" s="113"/>
      <c r="B51" s="114" t="s">
        <v>91</v>
      </c>
      <c r="C51" s="81">
        <v>0</v>
      </c>
      <c r="D51" s="77"/>
    </row>
    <row r="52" spans="1:4" s="19" customFormat="1" ht="36" customHeight="1" thickBot="1" x14ac:dyDescent="0.4">
      <c r="A52" s="113"/>
      <c r="B52" s="73" t="s">
        <v>54</v>
      </c>
      <c r="C52" s="74">
        <f>SUM(C46:C51)</f>
        <v>0</v>
      </c>
      <c r="D52" s="75" t="s">
        <v>37</v>
      </c>
    </row>
    <row r="53" spans="1:4" s="19" customFormat="1" ht="23.25" customHeight="1" thickBot="1" x14ac:dyDescent="0.4"/>
    <row r="54" spans="1:4" ht="27.75" customHeight="1" x14ac:dyDescent="0.25">
      <c r="B54" s="115" t="s">
        <v>55</v>
      </c>
      <c r="C54" s="149" t="s">
        <v>47</v>
      </c>
      <c r="D54" s="150"/>
    </row>
    <row r="55" spans="1:4" ht="16.899999999999999" customHeight="1" x14ac:dyDescent="0.25">
      <c r="B55" s="37" t="s">
        <v>56</v>
      </c>
      <c r="C55" s="151"/>
      <c r="D55" s="152"/>
    </row>
    <row r="56" spans="1:4" ht="22.15" customHeight="1" thickBot="1" x14ac:dyDescent="0.3">
      <c r="B56" s="38" t="s">
        <v>57</v>
      </c>
      <c r="C56" s="153"/>
      <c r="D56" s="154"/>
    </row>
    <row r="57" spans="1:4" ht="22.15" customHeight="1" x14ac:dyDescent="0.25"/>
    <row r="59" spans="1:4" x14ac:dyDescent="0.25">
      <c r="B59" s="39" t="s">
        <v>58</v>
      </c>
      <c r="C59" s="27" t="s">
        <v>59</v>
      </c>
    </row>
    <row r="60" spans="1:4" x14ac:dyDescent="0.25">
      <c r="B60" s="21"/>
      <c r="C60" s="28" t="s">
        <v>60</v>
      </c>
    </row>
    <row r="62" spans="1:4" x14ac:dyDescent="0.25">
      <c r="B62" s="155" t="s">
        <v>61</v>
      </c>
      <c r="C62" s="155"/>
      <c r="D62" s="155"/>
    </row>
    <row r="63" spans="1:4" x14ac:dyDescent="0.25">
      <c r="B63" s="148" t="s">
        <v>62</v>
      </c>
      <c r="C63" s="148"/>
      <c r="D63" s="148"/>
    </row>
    <row r="65" spans="2:5" ht="24" customHeight="1" thickBot="1" x14ac:dyDescent="0.3">
      <c r="B65" s="29"/>
      <c r="C65" s="30"/>
      <c r="D65" s="30"/>
      <c r="E65" s="30"/>
    </row>
    <row r="66" spans="2:5" ht="39" customHeight="1" thickBot="1" x14ac:dyDescent="0.4">
      <c r="B66" s="111" t="s">
        <v>24</v>
      </c>
      <c r="C66" s="31"/>
      <c r="D66" s="111" t="s">
        <v>25</v>
      </c>
      <c r="E66" s="32"/>
    </row>
    <row r="67" spans="2:5" ht="24" thickBot="1" x14ac:dyDescent="0.4">
      <c r="B67" s="111" t="s">
        <v>26</v>
      </c>
      <c r="C67" s="31"/>
      <c r="D67" s="111" t="s">
        <v>27</v>
      </c>
      <c r="E67" s="32"/>
    </row>
    <row r="68" spans="2:5" ht="24" thickBot="1" x14ac:dyDescent="0.4">
      <c r="B68" s="111" t="s">
        <v>28</v>
      </c>
      <c r="C68" s="31"/>
      <c r="D68" s="111" t="s">
        <v>29</v>
      </c>
      <c r="E68" s="32"/>
    </row>
    <row r="69" spans="2:5" ht="24" thickBot="1" x14ac:dyDescent="0.4">
      <c r="B69" s="112" t="s">
        <v>30</v>
      </c>
      <c r="C69" s="33"/>
      <c r="D69" s="34"/>
      <c r="E69" s="35"/>
    </row>
    <row r="70" spans="2:5" ht="24" thickBot="1" x14ac:dyDescent="0.4">
      <c r="B70" s="111" t="s">
        <v>31</v>
      </c>
      <c r="C70" s="36"/>
      <c r="D70" s="36"/>
      <c r="E70" s="35"/>
    </row>
  </sheetData>
  <mergeCells count="23">
    <mergeCell ref="B15:D15"/>
    <mergeCell ref="B16:D16"/>
    <mergeCell ref="B63:D63"/>
    <mergeCell ref="C54:D54"/>
    <mergeCell ref="C55:D55"/>
    <mergeCell ref="C56:D56"/>
    <mergeCell ref="B62:D62"/>
    <mergeCell ref="B22:D22"/>
    <mergeCell ref="B28:D28"/>
    <mergeCell ref="B21:D21"/>
    <mergeCell ref="B27:D27"/>
    <mergeCell ref="B43:D43"/>
    <mergeCell ref="B44:D44"/>
    <mergeCell ref="B2:D3"/>
    <mergeCell ref="B5:D5"/>
    <mergeCell ref="B7:D7"/>
    <mergeCell ref="B10:D10"/>
    <mergeCell ref="C14:D14"/>
    <mergeCell ref="C11:D11"/>
    <mergeCell ref="C12:D12"/>
    <mergeCell ref="C13:D13"/>
    <mergeCell ref="B6:D6"/>
    <mergeCell ref="B8:D8"/>
  </mergeCells>
  <phoneticPr fontId="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2"/>
  <sheetViews>
    <sheetView showGridLines="0" workbookViewId="0">
      <selection activeCell="D8" sqref="D8"/>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180" t="str">
        <f>Instructions!C10</f>
        <v>LA3798C - Request-for-Tenders under Open (OJEU) Procedure for the Supply &amp; Delivery of a Coastal &amp; Offshore Autonomous Surface Vehicle (ASV) for University of Limerick (UL)</v>
      </c>
      <c r="C2" s="181"/>
      <c r="D2" s="181"/>
      <c r="E2" s="181"/>
      <c r="F2" s="181"/>
      <c r="G2" s="181"/>
      <c r="H2" s="181"/>
      <c r="I2" s="181"/>
      <c r="J2" s="182"/>
    </row>
    <row r="3" spans="2:10" ht="49.5" customHeight="1" thickBot="1" x14ac:dyDescent="0.3">
      <c r="B3" s="183" t="s">
        <v>63</v>
      </c>
      <c r="C3" s="184"/>
      <c r="D3" s="184"/>
      <c r="E3" s="184"/>
      <c r="F3" s="184"/>
      <c r="G3" s="184"/>
      <c r="H3" s="184"/>
      <c r="I3" s="184"/>
      <c r="J3" s="185"/>
    </row>
    <row r="4" spans="2:10" ht="49.5" customHeight="1" thickBot="1" x14ac:dyDescent="0.3">
      <c r="B4" s="186" t="s">
        <v>64</v>
      </c>
      <c r="C4" s="187"/>
      <c r="D4" s="45" t="s">
        <v>65</v>
      </c>
      <c r="E4" s="45" t="s">
        <v>66</v>
      </c>
      <c r="F4" s="45" t="s">
        <v>67</v>
      </c>
      <c r="G4" s="45" t="s">
        <v>68</v>
      </c>
      <c r="H4" s="46" t="s">
        <v>69</v>
      </c>
      <c r="I4" s="47" t="s">
        <v>70</v>
      </c>
    </row>
    <row r="5" spans="2:10" ht="49.5" customHeight="1" thickBot="1" x14ac:dyDescent="0.3">
      <c r="B5" s="178"/>
      <c r="C5" s="179"/>
      <c r="D5" s="11"/>
      <c r="E5" s="12"/>
      <c r="F5" s="12"/>
      <c r="G5" s="48"/>
      <c r="H5" s="49"/>
      <c r="I5" s="50"/>
    </row>
    <row r="6" spans="2:10" ht="49.5" customHeight="1" thickBot="1" x14ac:dyDescent="0.3">
      <c r="B6" s="178"/>
      <c r="C6" s="179"/>
      <c r="D6" s="11"/>
      <c r="E6" s="12"/>
      <c r="F6" s="12"/>
      <c r="G6" s="48"/>
      <c r="H6" s="49"/>
      <c r="I6" s="50"/>
    </row>
    <row r="7" spans="2:10" ht="49.5" customHeight="1" thickBot="1" x14ac:dyDescent="0.3">
      <c r="B7" s="178"/>
      <c r="C7" s="179"/>
      <c r="D7" s="11"/>
      <c r="E7" s="12"/>
      <c r="F7" s="12"/>
      <c r="G7" s="48"/>
      <c r="H7" s="49"/>
      <c r="I7" s="50"/>
    </row>
    <row r="8" spans="2:10" ht="49.5" customHeight="1" thickBot="1" x14ac:dyDescent="0.3">
      <c r="B8" s="178"/>
      <c r="C8" s="179"/>
      <c r="D8" s="11"/>
      <c r="E8" s="12"/>
      <c r="F8" s="12"/>
      <c r="G8" s="48"/>
      <c r="H8" s="49"/>
      <c r="I8" s="50"/>
    </row>
    <row r="9" spans="2:10" ht="49.5" customHeight="1" thickBot="1" x14ac:dyDescent="0.3">
      <c r="B9" s="178"/>
      <c r="C9" s="179"/>
      <c r="D9" s="11"/>
      <c r="E9" s="12"/>
      <c r="F9" s="12"/>
      <c r="G9" s="48"/>
      <c r="H9" s="49"/>
      <c r="I9" s="50"/>
    </row>
    <row r="10" spans="2:10" ht="49.5" customHeight="1" thickBot="1" x14ac:dyDescent="0.3">
      <c r="B10" s="178"/>
      <c r="C10" s="179"/>
      <c r="D10" s="11"/>
      <c r="E10" s="12"/>
      <c r="F10" s="12"/>
      <c r="G10" s="48"/>
      <c r="H10" s="49"/>
      <c r="I10" s="50"/>
    </row>
    <row r="11" spans="2:10" ht="49.5" customHeight="1" thickBot="1" x14ac:dyDescent="0.3">
      <c r="B11" s="178"/>
      <c r="C11" s="179"/>
      <c r="D11" s="11"/>
      <c r="E11" s="12"/>
      <c r="F11" s="12"/>
      <c r="G11" s="48"/>
      <c r="H11" s="49"/>
      <c r="I11" s="50"/>
    </row>
    <row r="12" spans="2:10" ht="49.5" customHeight="1" thickBot="1" x14ac:dyDescent="0.3">
      <c r="B12" s="51"/>
      <c r="C12" s="52"/>
      <c r="D12" s="11"/>
      <c r="E12" s="12"/>
      <c r="F12" s="12"/>
      <c r="G12" s="48"/>
      <c r="H12" s="49"/>
      <c r="I12" s="50"/>
    </row>
    <row r="13" spans="2:10" ht="49.5" customHeight="1" thickBot="1" x14ac:dyDescent="0.3">
      <c r="B13" s="51"/>
      <c r="C13" s="52"/>
      <c r="D13" s="11"/>
      <c r="E13" s="12"/>
      <c r="F13" s="12"/>
      <c r="G13" s="48"/>
      <c r="H13" s="49"/>
      <c r="I13" s="50"/>
    </row>
    <row r="14" spans="2:10" ht="49.5" customHeight="1" thickBot="1" x14ac:dyDescent="0.3">
      <c r="B14" s="51"/>
      <c r="C14" s="52"/>
      <c r="D14" s="11"/>
      <c r="E14" s="12"/>
      <c r="F14" s="12"/>
      <c r="G14" s="48"/>
      <c r="H14" s="49"/>
      <c r="I14" s="50"/>
    </row>
    <row r="15" spans="2:10" ht="49.5" customHeight="1" thickBot="1" x14ac:dyDescent="0.3">
      <c r="B15" s="51"/>
      <c r="C15" s="52"/>
      <c r="D15" s="11"/>
      <c r="E15" s="12"/>
      <c r="F15" s="12"/>
      <c r="G15" s="48"/>
      <c r="H15" s="49"/>
      <c r="I15" s="50"/>
    </row>
    <row r="16" spans="2:10" ht="49.5" customHeight="1" thickBot="1" x14ac:dyDescent="0.3">
      <c r="B16" s="51"/>
      <c r="C16" s="52"/>
      <c r="D16" s="11"/>
      <c r="E16" s="12"/>
      <c r="F16" s="12"/>
      <c r="G16" s="48"/>
      <c r="H16" s="49"/>
      <c r="I16" s="50"/>
    </row>
    <row r="17" spans="2:10" ht="49.5" customHeight="1" thickBot="1" x14ac:dyDescent="0.3">
      <c r="B17" s="51"/>
      <c r="C17" s="52"/>
      <c r="D17" s="11"/>
      <c r="E17" s="12"/>
      <c r="F17" s="12"/>
      <c r="G17" s="48"/>
      <c r="H17" s="49"/>
      <c r="I17" s="50"/>
    </row>
    <row r="18" spans="2:10" ht="49.5" customHeight="1" thickBot="1" x14ac:dyDescent="0.3">
      <c r="B18" s="178"/>
      <c r="C18" s="179"/>
      <c r="D18" s="11"/>
      <c r="E18" s="12"/>
      <c r="F18" s="12"/>
      <c r="G18" s="48"/>
      <c r="H18" s="49"/>
      <c r="I18" s="50"/>
    </row>
    <row r="19" spans="2:10" ht="49.5" customHeight="1" thickBot="1" x14ac:dyDescent="0.3">
      <c r="B19" s="188"/>
      <c r="C19" s="189"/>
      <c r="D19" s="40"/>
      <c r="E19" s="41"/>
      <c r="F19" s="41"/>
      <c r="G19" s="53"/>
      <c r="H19" s="54"/>
      <c r="I19" s="55"/>
    </row>
    <row r="20" spans="2:10" ht="49.5" customHeight="1" thickBot="1" x14ac:dyDescent="0.3">
      <c r="B20" s="190" t="s">
        <v>71</v>
      </c>
      <c r="C20" s="191"/>
      <c r="D20" s="191"/>
      <c r="E20" s="191"/>
      <c r="F20" s="192"/>
      <c r="G20" s="44">
        <f>SUM(G5:G19)</f>
        <v>0</v>
      </c>
      <c r="H20" s="56"/>
      <c r="I20" s="43">
        <f>SUM(I5:I19)</f>
        <v>0</v>
      </c>
    </row>
    <row r="21" spans="2:10" ht="49.5" customHeight="1" x14ac:dyDescent="0.25">
      <c r="B21" s="42"/>
      <c r="C21" s="10"/>
      <c r="D21" s="10"/>
      <c r="E21" s="10"/>
      <c r="F21" s="10"/>
      <c r="G21" s="10"/>
      <c r="H21" s="10"/>
      <c r="I21" s="10"/>
      <c r="J21" s="10"/>
    </row>
    <row r="22" spans="2:10" ht="49.5" customHeight="1" x14ac:dyDescent="0.25">
      <c r="B22" s="42"/>
      <c r="C22" s="10"/>
      <c r="D22" s="10"/>
      <c r="E22" s="10"/>
      <c r="F22" s="10"/>
      <c r="G22" s="10"/>
      <c r="H22" s="10"/>
      <c r="I22" s="10"/>
      <c r="J22" s="10"/>
    </row>
  </sheetData>
  <mergeCells count="13">
    <mergeCell ref="B19:C19"/>
    <mergeCell ref="B20:F20"/>
    <mergeCell ref="B8:C8"/>
    <mergeCell ref="B9:C9"/>
    <mergeCell ref="B10:C10"/>
    <mergeCell ref="B11:C11"/>
    <mergeCell ref="B18:C18"/>
    <mergeCell ref="B7:C7"/>
    <mergeCell ref="B2:J2"/>
    <mergeCell ref="B3:J3"/>
    <mergeCell ref="B4:C4"/>
    <mergeCell ref="B5:C5"/>
    <mergeCell ref="B6:C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a82bb2cd-7aa7-4b17-b790-cddca118fcc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B2B352D1AF454187FE2061B4B1C5C8" ma:contentTypeVersion="14" ma:contentTypeDescription="Create a new document." ma:contentTypeScope="" ma:versionID="ce6cde199164e4be54152f56955cbc9d">
  <xsd:schema xmlns:xsd="http://www.w3.org/2001/XMLSchema" xmlns:xs="http://www.w3.org/2001/XMLSchema" xmlns:p="http://schemas.microsoft.com/office/2006/metadata/properties" xmlns:ns2="a82bb2cd-7aa7-4b17-b790-cddca118fcc2" xmlns:ns3="16657374-2864-4ccf-954e-b7793afa9883" targetNamespace="http://schemas.microsoft.com/office/2006/metadata/properties" ma:root="true" ma:fieldsID="afc9c07e7b892fc691e20052a7bf62c7" ns2:_="" ns3:_="">
    <xsd:import namespace="a82bb2cd-7aa7-4b17-b790-cddca118fcc2"/>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bb2cd-7aa7-4b17-b790-cddca118fc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A0B627-3730-41D6-A910-238507FAB158}">
  <ds:schemaRefs>
    <ds:schemaRef ds:uri="http://schemas.microsoft.com/sharepoint/v3/contenttype/forms"/>
  </ds:schemaRefs>
</ds:datastoreItem>
</file>

<file path=customXml/itemProps2.xml><?xml version="1.0" encoding="utf-8"?>
<ds:datastoreItem xmlns:ds="http://schemas.openxmlformats.org/officeDocument/2006/customXml" ds:itemID="{FD7D1B98-D9CD-4317-87E3-08FD99CE628F}">
  <ds:schemaRefs>
    <ds:schemaRef ds:uri="http://schemas.microsoft.com/office/2006/metadata/properties"/>
    <ds:schemaRef ds:uri="http://schemas.microsoft.com/office/infopath/2007/PartnerControls"/>
    <ds:schemaRef ds:uri="16657374-2864-4ccf-954e-b7793afa9883"/>
    <ds:schemaRef ds:uri="a82bb2cd-7aa7-4b17-b790-cddca118fcc2"/>
  </ds:schemaRefs>
</ds:datastoreItem>
</file>

<file path=customXml/itemProps3.xml><?xml version="1.0" encoding="utf-8"?>
<ds:datastoreItem xmlns:ds="http://schemas.openxmlformats.org/officeDocument/2006/customXml" ds:itemID="{08F5BDC2-8121-4CD8-BD1C-9F365E74DD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2bb2cd-7aa7-4b17-b790-cddca118fcc2"/>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Pricing</vt:lpstr>
      <vt:lpstr>Additional Pricing Request</vt:lpstr>
      <vt:lpstr>Instructions!_Hlk111212003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Aidan.Gorman</cp:lastModifiedBy>
  <cp:revision/>
  <dcterms:created xsi:type="dcterms:W3CDTF">2015-07-20T11:42:36Z</dcterms:created>
  <dcterms:modified xsi:type="dcterms:W3CDTF">2026-07-31T08:49:04Z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0x010100D2B2B352D1AF454187FE2061B4B1C5C8</vt:lpwstr>
  </property>
  <property fmtid="{D5CDD505-2E9C-101B-9397-08002B2CF9AE}" pid="3" name="MediaServiceImageTags">
    <vt:lpwstr/>
  </property>
</Properties>
</file>